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ПТО\Общая  8к\ИНВЕСТ.ПРОГРАММА 2024-2029\3 ЗАМЕЧАНИЕ 2025\Автотранспорт\4 комплект 2028 год\"/>
    </mc:Choice>
  </mc:AlternateContent>
  <xr:revisionPtr revIDLastSave="0" documentId="13_ncr:1_{F73D8EAA-BE99-4A86-BA4E-1B1926842431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СЗ" sheetId="1" r:id="rId1"/>
  </sheets>
  <definedNames>
    <definedName name="_xlnm.Print_Titles" localSheetId="0">СЗ!$27:$27</definedName>
    <definedName name="_xlnm.Print_Area" localSheetId="0">СЗ!$B$1:$K$42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2" i="1" l="1"/>
  <c r="K29" i="1"/>
  <c r="J29" i="1"/>
  <c r="I29" i="1"/>
  <c r="O30" i="1" l="1"/>
  <c r="O29" i="1"/>
  <c r="O28" i="1"/>
  <c r="O27" i="1"/>
  <c r="K30" i="1" l="1"/>
</calcChain>
</file>

<file path=xl/sharedStrings.xml><?xml version="1.0" encoding="utf-8"?>
<sst xmlns="http://schemas.openxmlformats.org/spreadsheetml/2006/main" count="87" uniqueCount="46">
  <si>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</si>
  <si>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</si>
  <si>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</si>
  <si>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</si>
  <si>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</si>
  <si>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</si>
  <si>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</si>
  <si>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(ссылка на документ об утверждении)</t>
  </si>
  <si>
    <t>"____"______________20___г.</t>
  </si>
  <si>
    <t>Переустройство электрических сетей для повышения надежности и качества электроснабжения потребителей ул. Республики, ул. Камышинская в г. Кузнецке (идентификатор инвестиционного проекта - Р_П.2027.03)</t>
  </si>
  <si>
    <t>(наименование стройки)</t>
  </si>
  <si>
    <t xml:space="preserve">Составлена в текущем уровне цен </t>
  </si>
  <si>
    <t>№ п.п.</t>
  </si>
  <si>
    <t>1.1</t>
  </si>
  <si>
    <t>2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</si>
  <si>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</si>
  <si>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</si>
  <si>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</si>
  <si>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</si>
  <si>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</si>
  <si>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</si>
  <si>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</si>
  <si>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</si>
  <si>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 xml:space="preserve"> АО «Горэлектросеть»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</si>
  <si>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</si>
  <si>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Индекс-дефляторы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</si>
  <si>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</si>
  <si>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</si>
  <si>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</si>
  <si>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</si>
  <si>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</si>
  <si>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тыс.руб.</t>
  </si>
  <si>
    <t>Расчёт полной стоимости проекта в прогнозных ценах соответствующих лет</t>
  </si>
  <si>
    <t>Наименование инвестиционного проекта</t>
  </si>
  <si>
    <t>идентификатор инвестиционного проекта</t>
  </si>
  <si>
    <t>Выбор минимальной цены</t>
  </si>
  <si>
    <t>Стоимость по коммерческому предложению №1</t>
  </si>
  <si>
    <t>Стоимость по коммерческому предложению №2</t>
  </si>
  <si>
    <t>Стоимость по коммерческому предложению №3</t>
  </si>
  <si>
    <t xml:space="preserve">Составлен в текущем уровне цен </t>
  </si>
  <si>
    <t>Итого  стоимость в прогнозном уровне цен* (за 1 автомобиль)</t>
  </si>
  <si>
    <t>Цена, тыс.руб.</t>
  </si>
  <si>
    <r>
      <t xml:space="preserve">Прогнозная цена 
</t>
    </r>
    <r>
      <rPr>
        <b/>
        <sz val="8"/>
        <color rgb="FF000000"/>
        <rFont val="Arial"/>
        <family val="2"/>
        <charset val="204"/>
      </rPr>
      <t>(Цена*И2026г.*И2027 г.((1+И2028г.)/2))</t>
    </r>
  </si>
  <si>
    <t>Автомобиль 5-ти местный грузопассажирский полный привод - 1 шт. (идентификатор инвестиционного проекта - Р_АТ.2028.01 )</t>
  </si>
  <si>
    <t>Автомобиль 5-ти местный грузопассажирский полный привод -1 шт.</t>
  </si>
  <si>
    <t xml:space="preserve">Р_АТ.2028.01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</si>
</sst>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"/>
    <numFmt numFmtId="166" formatCode="0.0"/>
    <numFmt numFmtId="167" formatCode="#,##0.000\ _₽"/>
  </numFmts>
  <fonts count="2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u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6" fillId="0" borderId="0"/>
    <xf numFmtId="0" fontId="17" fillId="0" borderId="0"/>
    <xf numFmtId="0" fontId="16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8" fillId="0" borderId="0" xfId="2" applyFont="1" applyAlignment="1">
      <alignment horizontal="right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center"/>
    </xf>
    <xf numFmtId="165" fontId="7" fillId="0" borderId="3" xfId="0" applyNumberFormat="1" applyFont="1" applyFill="1" applyBorder="1" applyAlignment="1" applyProtection="1">
      <alignment horizontal="center" vertical="center"/>
    </xf>
    <xf numFmtId="167" fontId="7" fillId="0" borderId="10" xfId="0" applyNumberFormat="1" applyFont="1" applyFill="1" applyBorder="1" applyAlignment="1" applyProtection="1">
      <alignment horizontal="center"/>
    </xf>
    <xf numFmtId="167" fontId="7" fillId="0" borderId="10" xfId="0" applyNumberFormat="1" applyFont="1" applyFill="1" applyBorder="1" applyAlignment="1" applyProtection="1">
      <alignment horizontal="left"/>
    </xf>
    <xf numFmtId="0" fontId="16" fillId="0" borderId="3" xfId="1" applyBorder="1" applyAlignment="1">
      <alignment horizontal="center"/>
    </xf>
    <xf numFmtId="166" fontId="16" fillId="0" borderId="3" xfId="1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21" fillId="0" borderId="2" xfId="0" applyNumberFormat="1" applyFont="1" applyFill="1" applyBorder="1" applyAlignment="1" applyProtection="1">
      <alignment horizontal="right" vertical="center"/>
    </xf>
    <xf numFmtId="0" fontId="7" fillId="0" borderId="10" xfId="0" applyNumberFormat="1" applyFont="1" applyFill="1" applyBorder="1" applyAlignment="1" applyProtection="1">
      <alignment horizontal="center"/>
    </xf>
    <xf numFmtId="49" fontId="12" fillId="2" borderId="3" xfId="0" applyNumberFormat="1" applyFont="1" applyFill="1" applyBorder="1" applyAlignment="1" applyProtection="1">
      <alignment horizontal="right"/>
    </xf>
    <xf numFmtId="0" fontId="12" fillId="2" borderId="10" xfId="0" applyNumberFormat="1" applyFont="1" applyFill="1" applyBorder="1" applyAlignment="1" applyProtection="1">
      <alignment horizontal="left"/>
    </xf>
    <xf numFmtId="167" fontId="12" fillId="2" borderId="10" xfId="0" applyNumberFormat="1" applyFont="1" applyFill="1" applyBorder="1" applyAlignment="1" applyProtection="1">
      <alignment horizontal="left"/>
    </xf>
    <xf numFmtId="164" fontId="12" fillId="2" borderId="3" xfId="0" applyNumberFormat="1" applyFont="1" applyFill="1" applyBorder="1" applyAlignment="1" applyProtection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2" fontId="12" fillId="0" borderId="8" xfId="0" applyNumberFormat="1" applyFont="1" applyFill="1" applyBorder="1" applyAlignment="1" applyProtection="1">
      <alignment horizontal="center" vertical="center" wrapText="1"/>
    </xf>
    <xf numFmtId="2" fontId="13" fillId="0" borderId="12" xfId="0" applyNumberFormat="1" applyFont="1" applyFill="1" applyBorder="1" applyAlignment="1" applyProtection="1">
      <alignment horizontal="center" vertical="center" wrapText="1"/>
    </xf>
    <xf numFmtId="0" fontId="12" fillId="2" borderId="9" xfId="0" applyNumberFormat="1" applyFont="1" applyFill="1" applyBorder="1" applyAlignment="1" applyProtection="1">
      <alignment horizontal="left"/>
    </xf>
    <xf numFmtId="0" fontId="12" fillId="2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49" fontId="4" fillId="0" borderId="2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12" fillId="0" borderId="9" xfId="0" applyNumberFormat="1" applyFont="1" applyFill="1" applyBorder="1" applyAlignment="1" applyProtection="1">
      <alignment horizontal="center" vertical="center"/>
    </xf>
    <xf numFmtId="49" fontId="12" fillId="0" borderId="11" xfId="0" applyNumberFormat="1" applyFont="1" applyFill="1" applyBorder="1" applyAlignment="1" applyProtection="1">
      <alignment horizontal="center" vertical="center"/>
    </xf>
    <xf numFmtId="49" fontId="12" fillId="0" borderId="10" xfId="0" applyNumberFormat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11" xfId="1" xr:uid="{C2F29C32-16E3-446F-BF78-7BFCC1F0D135}"/>
    <cellStyle name="Обычный 14" xfId="2" xr:uid="{4436DA9B-1D68-48DF-A4B7-2B07AD5B5A28}"/>
    <cellStyle name="Обычный 2" xfId="3" xr:uid="{27B5C1B4-7125-4FD6-B063-708C9CF80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Y48"/>
  <sheetViews>
    <sheetView tabSelected="1" topLeftCell="A3" zoomScale="80" zoomScaleNormal="80" workbookViewId="0">
      <selection activeCell="A3" sqref="A3:K44"/>
    </sheetView>
  </sheetViews>
  <sheetFormatPr defaultColWidth="9.140625" defaultRowHeight="11.25" customHeight="1" x14ac:dyDescent="0.2"/>
  <cols>
    <col min="1" max="1" width="9.140625" style="1"/>
    <col min="2" max="2" width="10.42578125" style="1" customWidth="1"/>
    <col min="3" max="3" width="24.5703125" style="1" customWidth="1"/>
    <col min="4" max="4" width="40.28515625" style="1" customWidth="1"/>
    <col min="5" max="10" width="17.85546875" style="1" customWidth="1"/>
    <col min="11" max="11" width="29.5703125" style="1" customWidth="1"/>
    <col min="12" max="12" width="13.42578125" style="1" customWidth="1"/>
    <col min="13" max="16" width="12.85546875" style="1" customWidth="1"/>
    <col min="17" max="24" width="110.5703125" style="2" hidden="1" customWidth="1"/>
    <col min="25" max="30" width="147.140625" style="2" hidden="1" customWidth="1"/>
    <col min="31" max="40" width="121" style="2" hidden="1" customWidth="1"/>
    <col min="41" max="52" width="147.140625" style="2" hidden="1" customWidth="1"/>
    <col min="53" max="56" width="52.28515625" style="2" hidden="1" customWidth="1"/>
    <col min="57" max="60" width="94.85546875" style="2" hidden="1" customWidth="1"/>
    <col min="61" max="62" width="52.28515625" style="2" hidden="1" customWidth="1"/>
    <col min="63" max="65" width="84.42578125" style="2" hidden="1" customWidth="1"/>
    <col min="66" max="67" width="52.28515625" style="2" hidden="1" customWidth="1"/>
    <col min="68" max="70" width="84.42578125" style="2" hidden="1" customWidth="1"/>
    <col min="71" max="72" width="52.28515625" style="2" hidden="1" customWidth="1"/>
    <col min="73" max="75" width="84.42578125" style="2" hidden="1" customWidth="1"/>
    <col min="76" max="77" width="52.28515625" style="2" hidden="1" customWidth="1"/>
    <col min="78" max="16384" width="9.140625" style="1"/>
  </cols>
  <sheetData>
    <row r="1" spans="2:77" customFormat="1" ht="15" hidden="1" x14ac:dyDescent="0.25">
      <c r="B1" s="3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2:77" customFormat="1" ht="15" hidden="1" x14ac:dyDescent="0.25">
      <c r="B2" s="5"/>
      <c r="C2" s="5"/>
      <c r="D2" s="5"/>
      <c r="E2" s="5"/>
      <c r="F2" s="5"/>
      <c r="G2" s="5"/>
      <c r="H2" s="5"/>
      <c r="I2" s="5"/>
      <c r="J2" s="5"/>
      <c r="K2" s="4" t="s">
        <v>1</v>
      </c>
    </row>
    <row r="3" spans="2:77" customFormat="1" ht="15" x14ac:dyDescent="0.25">
      <c r="B3" s="5"/>
      <c r="C3" s="5"/>
      <c r="D3" s="5"/>
      <c r="E3" s="5"/>
      <c r="F3" s="5"/>
      <c r="G3" s="5"/>
      <c r="H3" s="5"/>
      <c r="I3" s="5"/>
      <c r="J3" s="5"/>
      <c r="K3" s="35" t="s">
        <v>26</v>
      </c>
    </row>
    <row r="4" spans="2:77" customFormat="1" ht="15" x14ac:dyDescent="0.25">
      <c r="B4" s="5"/>
      <c r="C4" s="5"/>
      <c r="D4" s="5"/>
      <c r="E4" s="5"/>
      <c r="F4" s="5"/>
      <c r="G4" s="5"/>
      <c r="H4" s="5"/>
      <c r="I4" s="5"/>
      <c r="J4" s="5"/>
      <c r="K4" s="35" t="s">
        <v>27</v>
      </c>
    </row>
    <row r="5" spans="2:77" customFormat="1" ht="15" x14ac:dyDescent="0.25">
      <c r="B5" s="5"/>
      <c r="C5" s="5"/>
      <c r="D5" s="5"/>
      <c r="E5" s="5"/>
      <c r="F5" s="5"/>
      <c r="G5" s="5"/>
      <c r="H5" s="5"/>
      <c r="I5" s="5"/>
      <c r="J5" s="5"/>
      <c r="K5" s="35" t="s">
        <v>28</v>
      </c>
    </row>
    <row r="6" spans="2:77" customFormat="1" ht="15" x14ac:dyDescent="0.25">
      <c r="B6" s="5"/>
      <c r="C6" s="5"/>
      <c r="D6" s="5"/>
      <c r="E6" s="5"/>
      <c r="F6" s="5"/>
      <c r="G6" s="5"/>
      <c r="H6" s="5"/>
      <c r="I6" s="5"/>
      <c r="J6" s="5"/>
      <c r="K6" s="35" t="s">
        <v>29</v>
      </c>
    </row>
    <row r="7" spans="2:77" customFormat="1" ht="15" x14ac:dyDescent="0.25">
      <c r="B7" s="5"/>
      <c r="C7" s="5"/>
      <c r="D7" s="5"/>
      <c r="E7" s="5"/>
      <c r="F7" s="5"/>
      <c r="G7" s="5"/>
      <c r="H7" s="5"/>
      <c r="I7" s="5"/>
      <c r="J7" s="5"/>
      <c r="K7" s="35" t="s">
        <v>30</v>
      </c>
    </row>
    <row r="8" spans="2:77" customFormat="1" ht="15" x14ac:dyDescent="0.25">
      <c r="B8" s="5"/>
      <c r="C8" s="5"/>
      <c r="D8" s="5"/>
      <c r="E8" s="5"/>
      <c r="F8" s="5"/>
      <c r="G8" s="5"/>
      <c r="H8" s="5"/>
      <c r="I8" s="5"/>
      <c r="J8" s="5"/>
      <c r="K8" s="4"/>
    </row>
    <row r="9" spans="2:77" customFormat="1" ht="15" x14ac:dyDescent="0.25">
      <c r="B9" s="5"/>
      <c r="C9" s="5"/>
      <c r="D9" s="5"/>
      <c r="E9" s="5"/>
      <c r="F9" s="5"/>
      <c r="G9" s="5"/>
      <c r="H9" s="5"/>
      <c r="I9" s="5"/>
      <c r="J9" s="5"/>
      <c r="K9" s="3"/>
    </row>
    <row r="10" spans="2:77" s="3" customFormat="1" ht="12.75" customHeight="1" x14ac:dyDescent="0.25">
      <c r="B10" s="6" t="s">
        <v>2</v>
      </c>
      <c r="C10" s="54" t="s">
        <v>23</v>
      </c>
      <c r="D10" s="54"/>
      <c r="E10" s="54"/>
      <c r="F10" s="54"/>
      <c r="G10" s="54"/>
      <c r="H10" s="54"/>
      <c r="I10" s="54"/>
      <c r="J10" s="54"/>
      <c r="K10" s="7"/>
      <c r="L10"/>
      <c r="M10"/>
      <c r="N10"/>
      <c r="O10"/>
      <c r="P10"/>
      <c r="Q10" s="8" t="s">
        <v>3</v>
      </c>
      <c r="R10" s="8" t="s">
        <v>4</v>
      </c>
      <c r="S10" s="8" t="s">
        <v>4</v>
      </c>
      <c r="T10" s="8" t="s">
        <v>4</v>
      </c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2:77" s="3" customFormat="1" ht="12" customHeight="1" x14ac:dyDescent="0.25">
      <c r="B11" s="10"/>
      <c r="C11" s="55" t="s">
        <v>5</v>
      </c>
      <c r="D11" s="55"/>
      <c r="E11" s="55"/>
      <c r="F11" s="55"/>
      <c r="G11" s="55"/>
      <c r="H11" s="55"/>
      <c r="I11" s="55"/>
      <c r="J11" s="55"/>
      <c r="K11" s="10"/>
      <c r="L11"/>
      <c r="M11"/>
      <c r="N11"/>
      <c r="O11"/>
      <c r="P11"/>
      <c r="Q11" s="9"/>
      <c r="R11" s="9"/>
      <c r="S11" s="9"/>
      <c r="T11" s="9"/>
      <c r="U11" s="11" t="s">
        <v>5</v>
      </c>
      <c r="V11" s="11" t="s">
        <v>4</v>
      </c>
      <c r="W11" s="11" t="s">
        <v>4</v>
      </c>
      <c r="X11" s="11" t="s">
        <v>4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2:77" s="3" customFormat="1" ht="12.75" hidden="1" customHeight="1" x14ac:dyDescent="0.25">
      <c r="B12" s="56" t="s">
        <v>6</v>
      </c>
      <c r="C12" s="56"/>
      <c r="D12" s="56"/>
      <c r="E12" s="56"/>
      <c r="F12" s="56"/>
      <c r="G12" s="56"/>
      <c r="H12" s="56"/>
      <c r="I12" s="56"/>
      <c r="J12" s="56"/>
      <c r="K12" s="56"/>
      <c r="L12"/>
      <c r="M12"/>
      <c r="N12"/>
      <c r="O12"/>
      <c r="P12"/>
      <c r="Q12" s="9"/>
      <c r="R12" s="9"/>
      <c r="S12" s="9"/>
      <c r="T12" s="9"/>
      <c r="U12" s="9"/>
      <c r="V12" s="9"/>
      <c r="W12" s="9"/>
      <c r="X12" s="9"/>
      <c r="Y12" s="8" t="s">
        <v>6</v>
      </c>
      <c r="Z12" s="8" t="s">
        <v>4</v>
      </c>
      <c r="AA12" s="8" t="s">
        <v>4</v>
      </c>
      <c r="AB12" s="8" t="s">
        <v>4</v>
      </c>
      <c r="AC12" s="8" t="s">
        <v>4</v>
      </c>
      <c r="AD12" s="8" t="s">
        <v>4</v>
      </c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2:77" s="3" customFormat="1" ht="12.75" customHeight="1" x14ac:dyDescent="0.25">
      <c r="B13" s="12"/>
      <c r="C13" s="6"/>
      <c r="D13" s="6"/>
      <c r="E13" s="6"/>
      <c r="F13" s="6"/>
      <c r="G13" s="6"/>
      <c r="H13" s="6"/>
      <c r="I13" s="6"/>
      <c r="J13" s="6"/>
      <c r="K13" s="13"/>
      <c r="L13"/>
      <c r="M13"/>
      <c r="N13"/>
      <c r="O13"/>
      <c r="P13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2:77" s="3" customFormat="1" ht="12.75" customHeight="1" x14ac:dyDescent="0.25">
      <c r="B14" s="14"/>
      <c r="C14" s="6"/>
      <c r="D14" s="6"/>
      <c r="E14" s="6"/>
      <c r="F14" s="6"/>
      <c r="G14" s="6"/>
      <c r="H14" s="6"/>
      <c r="I14" s="6"/>
      <c r="J14" s="6"/>
      <c r="K14" s="13"/>
      <c r="L14"/>
      <c r="M14"/>
      <c r="N14"/>
      <c r="O14"/>
      <c r="P14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2:77" s="3" customFormat="1" ht="12.75" hidden="1" customHeight="1" x14ac:dyDescent="0.25">
      <c r="B15" s="57"/>
      <c r="C15" s="57"/>
      <c r="D15" s="57"/>
      <c r="E15" s="57"/>
      <c r="F15" s="57"/>
      <c r="G15" s="57"/>
      <c r="H15" s="57"/>
      <c r="I15" s="57"/>
      <c r="J15" s="57"/>
      <c r="K15" s="15"/>
      <c r="L15"/>
      <c r="M15"/>
      <c r="N15"/>
      <c r="O15"/>
      <c r="P15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8" t="s">
        <v>4</v>
      </c>
      <c r="AF15" s="8" t="s">
        <v>4</v>
      </c>
      <c r="AG15" s="8" t="s">
        <v>4</v>
      </c>
      <c r="AH15" s="8" t="s">
        <v>4</v>
      </c>
      <c r="AI15" s="8" t="s">
        <v>4</v>
      </c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2:77" s="3" customFormat="1" ht="15" hidden="1" x14ac:dyDescent="0.25">
      <c r="B16" s="55" t="s">
        <v>7</v>
      </c>
      <c r="C16" s="55"/>
      <c r="D16" s="55"/>
      <c r="E16" s="55"/>
      <c r="F16" s="55"/>
      <c r="G16" s="55"/>
      <c r="H16" s="55"/>
      <c r="I16" s="55"/>
      <c r="J16" s="55"/>
      <c r="K16" s="10"/>
      <c r="L16"/>
      <c r="M16"/>
      <c r="N16"/>
      <c r="O16"/>
      <c r="P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11" t="s">
        <v>7</v>
      </c>
      <c r="AK16" s="11" t="s">
        <v>4</v>
      </c>
      <c r="AL16" s="11" t="s">
        <v>4</v>
      </c>
      <c r="AM16" s="11" t="s">
        <v>4</v>
      </c>
      <c r="AN16" s="11" t="s">
        <v>4</v>
      </c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2:77" s="3" customFormat="1" ht="12.75" hidden="1" customHeight="1" x14ac:dyDescent="0.25">
      <c r="B17" s="16" t="s">
        <v>8</v>
      </c>
      <c r="C17" s="17"/>
      <c r="D17" s="17"/>
      <c r="E17" s="17"/>
      <c r="F17" s="17"/>
      <c r="G17" s="17"/>
      <c r="H17" s="17"/>
      <c r="I17" s="17"/>
      <c r="J17" s="17"/>
      <c r="K17" s="17"/>
      <c r="L17"/>
      <c r="M17"/>
      <c r="N17"/>
      <c r="O17"/>
      <c r="P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2:77" customFormat="1" ht="25.5" customHeight="1" x14ac:dyDescent="0.25">
      <c r="B18" s="58" t="s">
        <v>32</v>
      </c>
      <c r="C18" s="58"/>
      <c r="D18" s="58"/>
      <c r="E18" s="58"/>
      <c r="F18" s="58"/>
      <c r="G18" s="58"/>
      <c r="H18" s="58"/>
      <c r="I18" s="58"/>
      <c r="J18" s="58"/>
      <c r="K18" s="58"/>
    </row>
    <row r="19" spans="2:77" customFormat="1" ht="15" x14ac:dyDescent="0.25">
      <c r="B19" s="15"/>
      <c r="C19" s="6"/>
      <c r="D19" s="6"/>
      <c r="E19" s="6"/>
      <c r="F19" s="6"/>
      <c r="G19" s="6"/>
      <c r="H19" s="6"/>
      <c r="I19" s="6"/>
      <c r="J19" s="6"/>
      <c r="K19" s="13"/>
    </row>
    <row r="20" spans="2:77" s="3" customFormat="1" ht="26.25" x14ac:dyDescent="0.25">
      <c r="B20" s="59" t="s">
        <v>43</v>
      </c>
      <c r="C20" s="59"/>
      <c r="D20" s="59"/>
      <c r="E20" s="59"/>
      <c r="F20" s="59"/>
      <c r="G20" s="59"/>
      <c r="H20" s="59"/>
      <c r="I20" s="59"/>
      <c r="J20" s="59"/>
      <c r="K20" s="59"/>
      <c r="L20"/>
      <c r="M20"/>
      <c r="N20"/>
      <c r="O20"/>
      <c r="P2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8" t="s">
        <v>9</v>
      </c>
      <c r="AP20" s="8" t="s">
        <v>4</v>
      </c>
      <c r="AQ20" s="8" t="s">
        <v>4</v>
      </c>
      <c r="AR20" s="8" t="s">
        <v>4</v>
      </c>
      <c r="AS20" s="8" t="s">
        <v>4</v>
      </c>
      <c r="AT20" s="8" t="s">
        <v>4</v>
      </c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2:77" customFormat="1" ht="15" x14ac:dyDescent="0.25">
      <c r="B21" s="60" t="s">
        <v>10</v>
      </c>
      <c r="C21" s="60"/>
      <c r="D21" s="60"/>
      <c r="E21" s="60"/>
      <c r="F21" s="60"/>
      <c r="G21" s="60"/>
      <c r="H21" s="60"/>
      <c r="I21" s="60"/>
      <c r="J21" s="60"/>
      <c r="K21" s="60"/>
    </row>
    <row r="22" spans="2:77" customFormat="1" ht="15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2:77" s="3" customFormat="1" ht="15" x14ac:dyDescent="0.25">
      <c r="B23" s="61" t="s">
        <v>39</v>
      </c>
      <c r="C23" s="62"/>
      <c r="D23" s="62"/>
      <c r="E23" s="62"/>
      <c r="F23" s="62"/>
      <c r="G23" s="62"/>
      <c r="H23" s="62"/>
      <c r="I23" s="62"/>
      <c r="J23" s="62"/>
      <c r="K23" s="62"/>
      <c r="L23"/>
      <c r="M23"/>
      <c r="N23"/>
      <c r="O23"/>
      <c r="P23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8" t="s">
        <v>11</v>
      </c>
      <c r="AV23" s="8" t="s">
        <v>4</v>
      </c>
      <c r="AW23" s="8" t="s">
        <v>4</v>
      </c>
      <c r="AX23" s="8" t="s">
        <v>4</v>
      </c>
      <c r="AY23" s="8" t="s">
        <v>4</v>
      </c>
      <c r="AZ23" s="8" t="s">
        <v>4</v>
      </c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2:77" customFormat="1" ht="15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47" t="s">
        <v>31</v>
      </c>
    </row>
    <row r="25" spans="2:77" s="13" customFormat="1" ht="19.5" customHeight="1" x14ac:dyDescent="0.2">
      <c r="B25" s="63" t="s">
        <v>12</v>
      </c>
      <c r="C25" s="64" t="s">
        <v>33</v>
      </c>
      <c r="D25" s="65"/>
      <c r="E25" s="68" t="s">
        <v>34</v>
      </c>
      <c r="F25" s="68" t="s">
        <v>36</v>
      </c>
      <c r="G25" s="68" t="s">
        <v>37</v>
      </c>
      <c r="H25" s="68" t="s">
        <v>38</v>
      </c>
      <c r="I25" s="68" t="s">
        <v>35</v>
      </c>
      <c r="J25" s="70" t="s">
        <v>41</v>
      </c>
      <c r="K25" s="71" t="s">
        <v>42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</row>
    <row r="26" spans="2:77" s="13" customFormat="1" ht="45.75" customHeight="1" x14ac:dyDescent="0.2">
      <c r="B26" s="63"/>
      <c r="C26" s="66"/>
      <c r="D26" s="67"/>
      <c r="E26" s="69"/>
      <c r="F26" s="69"/>
      <c r="G26" s="69"/>
      <c r="H26" s="69"/>
      <c r="I26" s="69"/>
      <c r="J26" s="69"/>
      <c r="K26" s="72"/>
      <c r="M26" s="53" t="s">
        <v>25</v>
      </c>
      <c r="N26" s="53"/>
      <c r="O26" s="53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</row>
    <row r="27" spans="2:77" s="13" customFormat="1" ht="15" customHeight="1" x14ac:dyDescent="0.25">
      <c r="B27" s="21">
        <v>1</v>
      </c>
      <c r="C27" s="79">
        <v>2</v>
      </c>
      <c r="D27" s="80"/>
      <c r="E27" s="38"/>
      <c r="F27" s="38"/>
      <c r="G27" s="38"/>
      <c r="H27" s="38"/>
      <c r="I27" s="38"/>
      <c r="J27" s="38"/>
      <c r="K27" s="21">
        <v>5</v>
      </c>
      <c r="M27" s="44">
        <v>2026</v>
      </c>
      <c r="N27" s="45">
        <v>105.262896868962</v>
      </c>
      <c r="O27" s="46">
        <f>N27/100</f>
        <v>1.05262896868962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</row>
    <row r="28" spans="2:77" s="13" customFormat="1" ht="15" customHeight="1" x14ac:dyDescent="0.25">
      <c r="B28" s="81"/>
      <c r="C28" s="82"/>
      <c r="D28" s="82"/>
      <c r="E28" s="82"/>
      <c r="F28" s="82"/>
      <c r="G28" s="82"/>
      <c r="H28" s="82"/>
      <c r="I28" s="82"/>
      <c r="J28" s="82"/>
      <c r="K28" s="83"/>
      <c r="L28"/>
      <c r="M28" s="44">
        <v>2027</v>
      </c>
      <c r="N28" s="45">
        <v>104.420897989339</v>
      </c>
      <c r="O28" s="46">
        <f t="shared" ref="O28:O30" si="0">N28/100</f>
        <v>1.04420897989339</v>
      </c>
      <c r="P28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</row>
    <row r="29" spans="2:77" s="13" customFormat="1" ht="15" customHeight="1" x14ac:dyDescent="0.25">
      <c r="B29" s="22" t="s">
        <v>13</v>
      </c>
      <c r="C29" s="75" t="s">
        <v>44</v>
      </c>
      <c r="D29" s="76"/>
      <c r="E29" s="48" t="s">
        <v>45</v>
      </c>
      <c r="F29" s="42">
        <v>1711.9</v>
      </c>
      <c r="G29" s="42">
        <v>1692.5</v>
      </c>
      <c r="H29" s="42">
        <v>1723.1</v>
      </c>
      <c r="I29" s="42">
        <f>G29</f>
        <v>1692.5</v>
      </c>
      <c r="J29" s="42">
        <f>I29</f>
        <v>1692.5</v>
      </c>
      <c r="K29" s="40">
        <f>J29*O27*O28*((1+O29)/2)</f>
        <v>1901.4579031683056</v>
      </c>
      <c r="L29"/>
      <c r="M29" s="44">
        <v>2028</v>
      </c>
      <c r="N29" s="45">
        <v>104.420897989339</v>
      </c>
      <c r="O29" s="46">
        <f t="shared" si="0"/>
        <v>1.04420897989339</v>
      </c>
      <c r="P29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</row>
    <row r="30" spans="2:77" s="13" customFormat="1" ht="15" customHeight="1" x14ac:dyDescent="0.25">
      <c r="B30" s="49" t="s">
        <v>14</v>
      </c>
      <c r="C30" s="73" t="s">
        <v>40</v>
      </c>
      <c r="D30" s="74"/>
      <c r="E30" s="50"/>
      <c r="F30" s="51"/>
      <c r="G30" s="51"/>
      <c r="H30" s="51"/>
      <c r="I30" s="51"/>
      <c r="J30" s="51"/>
      <c r="K30" s="52">
        <f>K29</f>
        <v>1901.4579031683056</v>
      </c>
      <c r="L30"/>
      <c r="M30" s="44">
        <v>2029</v>
      </c>
      <c r="N30" s="45">
        <v>104.420897989339</v>
      </c>
      <c r="O30" s="46">
        <f t="shared" si="0"/>
        <v>1.04420897989339</v>
      </c>
      <c r="P3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</row>
    <row r="31" spans="2:77" s="13" customFormat="1" ht="15" customHeight="1" x14ac:dyDescent="0.25">
      <c r="B31" s="22"/>
      <c r="C31" s="75" t="s">
        <v>15</v>
      </c>
      <c r="D31" s="76"/>
      <c r="E31" s="37"/>
      <c r="F31" s="43"/>
      <c r="G31" s="43"/>
      <c r="H31" s="43"/>
      <c r="I31" s="43"/>
      <c r="J31" s="43"/>
      <c r="K31" s="36"/>
      <c r="L31"/>
      <c r="P31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</row>
    <row r="32" spans="2:77" s="13" customFormat="1" ht="15" customHeight="1" x14ac:dyDescent="0.25">
      <c r="B32" s="22" t="s">
        <v>16</v>
      </c>
      <c r="C32" s="75" t="s">
        <v>17</v>
      </c>
      <c r="D32" s="76"/>
      <c r="E32" s="37"/>
      <c r="F32" s="43"/>
      <c r="G32" s="43"/>
      <c r="H32" s="43"/>
      <c r="I32" s="43"/>
      <c r="J32" s="43"/>
      <c r="K32" s="41">
        <f>K30-(K30/1.2)</f>
        <v>316.90965052805086</v>
      </c>
      <c r="L32"/>
      <c r="M32"/>
      <c r="N32"/>
      <c r="O32"/>
      <c r="P32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</row>
    <row r="33" spans="2:77" s="32" customFormat="1" ht="12.75" x14ac:dyDescent="0.2">
      <c r="B33" s="34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</row>
    <row r="34" spans="2:77" s="13" customFormat="1" ht="12.75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</row>
    <row r="35" spans="2:77" s="13" customFormat="1" ht="12.75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</row>
    <row r="36" spans="2:77" s="13" customFormat="1" ht="12.75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</row>
    <row r="37" spans="2:77" s="13" customFormat="1" ht="12.75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</row>
    <row r="38" spans="2:77" s="13" customFormat="1" ht="12.75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</row>
    <row r="39" spans="2:77" s="25" customFormat="1" ht="15" x14ac:dyDescent="0.25">
      <c r="B39" s="23" t="s">
        <v>19</v>
      </c>
      <c r="C39" s="77"/>
      <c r="D39" s="77"/>
      <c r="E39" s="77"/>
      <c r="F39" s="77"/>
      <c r="G39" s="77"/>
      <c r="H39" s="77"/>
      <c r="I39" s="77"/>
      <c r="J39" s="77"/>
      <c r="K39" s="39"/>
      <c r="L39"/>
      <c r="M39" s="28"/>
      <c r="N39" s="28"/>
      <c r="O39" s="28"/>
      <c r="P39" s="28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4" t="s">
        <v>4</v>
      </c>
      <c r="BQ39" s="24" t="s">
        <v>4</v>
      </c>
      <c r="BR39" s="24" t="s">
        <v>4</v>
      </c>
      <c r="BS39" s="29" t="s">
        <v>20</v>
      </c>
      <c r="BT39" s="29" t="s">
        <v>4</v>
      </c>
      <c r="BU39" s="26"/>
      <c r="BV39" s="26"/>
      <c r="BW39" s="26"/>
      <c r="BX39" s="26"/>
      <c r="BY39" s="26"/>
    </row>
    <row r="40" spans="2:77" s="25" customFormat="1" ht="18.75" customHeight="1" x14ac:dyDescent="0.25">
      <c r="B40" s="30"/>
      <c r="C40" s="60" t="s">
        <v>18</v>
      </c>
      <c r="D40" s="60"/>
      <c r="E40" s="60"/>
      <c r="F40" s="60"/>
      <c r="G40" s="60"/>
      <c r="H40" s="60"/>
      <c r="I40" s="60"/>
      <c r="J40" s="60"/>
      <c r="K40" s="78"/>
      <c r="L40" s="27"/>
      <c r="M40" s="27"/>
      <c r="N40" s="27"/>
      <c r="O40" s="27"/>
      <c r="P40" s="27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4"/>
      <c r="BQ40" s="24"/>
      <c r="BR40" s="24"/>
      <c r="BS40" s="29"/>
      <c r="BT40" s="29"/>
      <c r="BU40" s="26"/>
      <c r="BV40" s="26"/>
      <c r="BW40" s="26"/>
      <c r="BX40" s="26"/>
      <c r="BY40" s="26"/>
    </row>
    <row r="41" spans="2:77" s="25" customFormat="1" ht="15" x14ac:dyDescent="0.25">
      <c r="B41" s="23" t="s">
        <v>21</v>
      </c>
      <c r="C41" s="77"/>
      <c r="D41" s="77"/>
      <c r="E41" s="77"/>
      <c r="F41" s="77"/>
      <c r="G41" s="77"/>
      <c r="H41" s="77"/>
      <c r="I41" s="77"/>
      <c r="J41" s="77"/>
      <c r="K41" s="39"/>
      <c r="L41"/>
      <c r="M41" s="28"/>
      <c r="N41" s="28"/>
      <c r="O41" s="28"/>
      <c r="P41" s="28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4"/>
      <c r="BQ41" s="24"/>
      <c r="BR41" s="24"/>
      <c r="BS41" s="29"/>
      <c r="BT41" s="29"/>
      <c r="BU41" s="24" t="s">
        <v>4</v>
      </c>
      <c r="BV41" s="24" t="s">
        <v>4</v>
      </c>
      <c r="BW41" s="24" t="s">
        <v>4</v>
      </c>
      <c r="BX41" s="29" t="s">
        <v>22</v>
      </c>
      <c r="BY41" s="29" t="s">
        <v>4</v>
      </c>
    </row>
    <row r="42" spans="2:77" s="25" customFormat="1" ht="18.75" customHeight="1" x14ac:dyDescent="0.25">
      <c r="B42" s="30"/>
      <c r="C42" s="60" t="s">
        <v>18</v>
      </c>
      <c r="D42" s="60"/>
      <c r="E42" s="60"/>
      <c r="F42" s="60"/>
      <c r="G42" s="60"/>
      <c r="H42" s="60"/>
      <c r="I42" s="60"/>
      <c r="J42" s="60"/>
      <c r="K42" s="78"/>
      <c r="L42" s="27"/>
      <c r="M42" s="27"/>
      <c r="N42" s="27"/>
      <c r="O42" s="27"/>
      <c r="P42" s="27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4"/>
      <c r="BQ42" s="24"/>
      <c r="BR42" s="24"/>
      <c r="BS42" s="29"/>
      <c r="BT42" s="29"/>
      <c r="BU42" s="24"/>
      <c r="BV42" s="24"/>
      <c r="BW42" s="24"/>
      <c r="BX42" s="29"/>
      <c r="BY42" s="29"/>
    </row>
    <row r="45" spans="2:77" customFormat="1" ht="15" x14ac:dyDescent="0.25">
      <c r="B45" s="12"/>
      <c r="C45" s="12"/>
      <c r="D45" s="12"/>
      <c r="E45" s="12"/>
      <c r="F45" s="12"/>
      <c r="G45" s="12"/>
      <c r="H45" s="12"/>
      <c r="I45" s="12"/>
      <c r="J45" s="12"/>
    </row>
    <row r="46" spans="2:77" customFormat="1" ht="15" x14ac:dyDescent="0.25">
      <c r="B46" s="12"/>
      <c r="C46" s="12"/>
      <c r="D46" s="12"/>
      <c r="E46" s="12"/>
      <c r="F46" s="12"/>
      <c r="G46" s="12"/>
      <c r="H46" s="12"/>
      <c r="I46" s="12"/>
      <c r="J46" s="12"/>
    </row>
    <row r="47" spans="2:77" customFormat="1" ht="15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77" customFormat="1" ht="15" x14ac:dyDescent="0.25">
      <c r="B48" s="12"/>
      <c r="C48" s="12"/>
      <c r="D48" s="12"/>
      <c r="E48" s="12"/>
      <c r="F48" s="12"/>
      <c r="G48" s="12"/>
      <c r="H48" s="12"/>
      <c r="I48" s="12"/>
      <c r="J48" s="12"/>
    </row>
  </sheetData>
  <mergeCells count="29">
    <mergeCell ref="C41:J41"/>
    <mergeCell ref="C42:K42"/>
    <mergeCell ref="C39:J39"/>
    <mergeCell ref="C32:D32"/>
    <mergeCell ref="C27:D27"/>
    <mergeCell ref="C29:D29"/>
    <mergeCell ref="C40:K40"/>
    <mergeCell ref="B28:K28"/>
    <mergeCell ref="I25:I26"/>
    <mergeCell ref="J25:J26"/>
    <mergeCell ref="K25:K26"/>
    <mergeCell ref="C30:D30"/>
    <mergeCell ref="C31:D31"/>
    <mergeCell ref="M26:O26"/>
    <mergeCell ref="C10:J10"/>
    <mergeCell ref="C11:J11"/>
    <mergeCell ref="B12:K12"/>
    <mergeCell ref="B15:J15"/>
    <mergeCell ref="B16:J16"/>
    <mergeCell ref="B18:K18"/>
    <mergeCell ref="B20:K20"/>
    <mergeCell ref="B21:K21"/>
    <mergeCell ref="B23:K23"/>
    <mergeCell ref="B25:B26"/>
    <mergeCell ref="C25:D26"/>
    <mergeCell ref="E25:E26"/>
    <mergeCell ref="F25:F26"/>
    <mergeCell ref="G25:G26"/>
    <mergeCell ref="H25:H26"/>
  </mergeCells>
  <phoneticPr fontId="19" type="noConversion"/>
  <printOptions horizontalCentered="1"/>
  <pageMargins left="0.31496062992125984" right="0.11811023622047245" top="0.78740157480314965" bottom="0.31496062992125984" header="0.19685039370078741" footer="0.19685039370078741"/>
  <pageSetup paperSize="9" scale="6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СЗ</vt:lpstr>
      <vt:lpstr>СЗ!Заголовки_для_печати</vt:lpstr>
      <vt:lpstr>СЗ!Область_печати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Племянникова Елена Сергеевна</dc:creator>
  <cp:lastModifiedBy>user</cp:lastModifiedBy>
  <cp:lastPrinted>2025-10-05T07:26:36Z</cp:lastPrinted>
  <dcterms:created xsi:type="dcterms:W3CDTF">2020-09-30T08:50:27Z</dcterms:created>
  <dcterms:modified xsi:type="dcterms:W3CDTF">2025-10-05T07:26:43Z</dcterms:modified>
</cp:coreProperties>
</file>